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<sst xmlns="http://schemas.openxmlformats.org/spreadsheetml/2006/main" count="77" uniqueCount="61">
  <si>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项目支出绩效自评表</t>
  </si>
  <si>
    <t>（ 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</si>
  <si>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</si>
  <si>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</si>
  <si>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</si>
  <si>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</si>
  <si>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</si>
  <si>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北京石油学院附属小学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</si>
  <si>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</si>
  <si>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</si>
  <si>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</si>
  <si>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</si>
  <si>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</si>
  <si>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</si>
  <si>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</si>
  <si>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</si>
  <si>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</si>
  <si>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</si>
  <si>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</si>
  <si>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</si>
  <si>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</si>
  <si>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</si>
  <si>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</si>
  <si>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面向学校全体学生，组织学生春秋季社会实践活动；开展学校课程服务工作；加强班级活动建设；强化环境育人，通过调动多方资源，开展丰富多彩的校内校外活动，形成合力，培养德智体美劳全面发展的社会主义合格建设者和接班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</si>
  <si>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</si>
  <si>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</si>
  <si>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</si>
  <si>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</si>
  <si>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</si>
  <si>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</si>
  <si>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</si>
  <si>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</si>
  <si>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</si>
  <si>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</si>
  <si>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</si>
  <si>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</si>
  <si>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</si>
  <si>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</si>
  <si>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</si>
  <si>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</si>
  <si>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</si>
  <si>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</si>
  <si>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个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</si>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</sst>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wrapText="1"/>
    </xf>
    <xf numFmtId="10" fontId="3" fillId="0" borderId="1" xfId="3" applyNumberFormat="1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05" customHeight="1" spans="1:11">
      <c r="A6" s="12"/>
      <c r="B6" s="13"/>
      <c r="C6" s="14" t="s">
        <v>15</v>
      </c>
      <c r="D6" s="15"/>
      <c r="E6" s="5">
        <f>2398500/10000</f>
        <v>239.85</v>
      </c>
      <c r="F6" s="5">
        <f>2398500/10000</f>
        <v>239.85</v>
      </c>
      <c r="G6" s="16">
        <f>1670168.1/10000</f>
        <v>167.01681</v>
      </c>
      <c r="H6" s="5">
        <v>10</v>
      </c>
      <c r="I6" s="30">
        <f>G6/F6</f>
        <v>0.696338586616636</v>
      </c>
      <c r="J6" s="16">
        <f>H6*I6</f>
        <v>6.96338586616636</v>
      </c>
      <c r="K6" s="5"/>
    </row>
    <row r="7" ht="22.05" customHeight="1" spans="1:11">
      <c r="A7" s="12"/>
      <c r="B7" s="13"/>
      <c r="C7" s="14" t="s">
        <v>16</v>
      </c>
      <c r="D7" s="15"/>
      <c r="E7" s="5">
        <f>2398500/10000</f>
        <v>239.85</v>
      </c>
      <c r="F7" s="5">
        <f>2398500/10000</f>
        <v>239.85</v>
      </c>
      <c r="G7" s="16">
        <f>1670168.1/10000</f>
        <v>167.01681</v>
      </c>
      <c r="H7" s="5" t="s">
        <v>17</v>
      </c>
      <c r="I7" s="30">
        <f>G7/F7</f>
        <v>0.696338586616636</v>
      </c>
      <c r="J7" s="5" t="s">
        <v>17</v>
      </c>
      <c r="K7" s="5"/>
    </row>
    <row r="8" ht="22.0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45.0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5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="1" customFormat="1" ht="27" customHeight="1" spans="1:11">
      <c r="A13" s="25"/>
      <c r="B13" s="26" t="s">
        <v>34</v>
      </c>
      <c r="C13" s="11" t="s">
        <v>35</v>
      </c>
      <c r="D13" s="11" t="s">
        <v>36</v>
      </c>
      <c r="E13" s="11" t="s">
        <v>37</v>
      </c>
      <c r="F13" s="11">
        <v>12</v>
      </c>
      <c r="G13" s="11" t="s">
        <v>38</v>
      </c>
      <c r="H13" s="11">
        <v>10</v>
      </c>
      <c r="I13" s="11">
        <v>12</v>
      </c>
      <c r="J13" s="11">
        <v>10</v>
      </c>
      <c r="K13" s="11"/>
    </row>
    <row r="14" s="1" customFormat="1" ht="27" customHeight="1" spans="1:11">
      <c r="A14" s="25"/>
      <c r="B14" s="27"/>
      <c r="C14" s="26" t="s">
        <v>39</v>
      </c>
      <c r="D14" s="11" t="s">
        <v>40</v>
      </c>
      <c r="E14" s="11" t="s">
        <v>41</v>
      </c>
      <c r="F14" s="11">
        <v>3198</v>
      </c>
      <c r="G14" s="11" t="s">
        <v>42</v>
      </c>
      <c r="H14" s="11">
        <v>10</v>
      </c>
      <c r="I14" s="11">
        <v>3198</v>
      </c>
      <c r="J14" s="11">
        <v>10</v>
      </c>
      <c r="K14" s="11"/>
    </row>
    <row r="15" s="1" customFormat="1" ht="27" customHeight="1" spans="1:11">
      <c r="A15" s="25"/>
      <c r="B15" s="27"/>
      <c r="C15" s="11" t="s">
        <v>43</v>
      </c>
      <c r="D15" s="11" t="s">
        <v>44</v>
      </c>
      <c r="E15" s="11" t="s">
        <v>45</v>
      </c>
      <c r="F15" s="11" t="s">
        <v>46</v>
      </c>
      <c r="G15" s="11"/>
      <c r="H15" s="11">
        <v>20</v>
      </c>
      <c r="I15" s="11" t="s">
        <v>46</v>
      </c>
      <c r="J15" s="11">
        <v>20</v>
      </c>
      <c r="K15" s="11"/>
    </row>
    <row r="16" s="1" customFormat="1" ht="27" customHeight="1" spans="1:11">
      <c r="A16" s="25"/>
      <c r="B16" s="11" t="s">
        <v>47</v>
      </c>
      <c r="C16" s="11" t="s">
        <v>48</v>
      </c>
      <c r="D16" s="11" t="s">
        <v>49</v>
      </c>
      <c r="E16" s="11" t="s">
        <v>37</v>
      </c>
      <c r="F16" s="5">
        <f>2398500/10000</f>
        <v>239.85</v>
      </c>
      <c r="G16" s="11" t="s">
        <v>50</v>
      </c>
      <c r="H16" s="11">
        <v>20</v>
      </c>
      <c r="I16" s="16">
        <f>1670168.1/10000</f>
        <v>167.01681</v>
      </c>
      <c r="J16" s="11">
        <v>20</v>
      </c>
      <c r="K16" s="11"/>
    </row>
    <row r="17" s="1" customFormat="1" ht="27" customHeight="1" spans="1:11">
      <c r="A17" s="25"/>
      <c r="B17" s="26" t="s">
        <v>51</v>
      </c>
      <c r="C17" s="26" t="s">
        <v>52</v>
      </c>
      <c r="D17" s="11" t="s">
        <v>53</v>
      </c>
      <c r="E17" s="11" t="s">
        <v>41</v>
      </c>
      <c r="F17" s="11">
        <v>95</v>
      </c>
      <c r="G17" s="11" t="s">
        <v>54</v>
      </c>
      <c r="H17" s="11">
        <v>10</v>
      </c>
      <c r="I17" s="11">
        <v>95</v>
      </c>
      <c r="J17" s="11">
        <v>10</v>
      </c>
      <c r="K17" s="11"/>
    </row>
    <row r="18" s="1" customFormat="1" ht="27" customHeight="1" spans="1:11">
      <c r="A18" s="25"/>
      <c r="B18" s="26" t="s">
        <v>55</v>
      </c>
      <c r="C18" s="11" t="s">
        <v>56</v>
      </c>
      <c r="D18" s="11" t="s">
        <v>57</v>
      </c>
      <c r="E18" s="11" t="s">
        <v>45</v>
      </c>
      <c r="F18" s="11" t="s">
        <v>46</v>
      </c>
      <c r="G18" s="11"/>
      <c r="H18" s="11">
        <v>10</v>
      </c>
      <c r="I18" s="11" t="s">
        <v>46</v>
      </c>
      <c r="J18" s="11">
        <v>10</v>
      </c>
      <c r="K18" s="11"/>
    </row>
    <row r="19" s="1" customFormat="1" ht="27" customHeight="1" spans="1:11">
      <c r="A19" s="28"/>
      <c r="B19" s="29"/>
      <c r="C19" s="11" t="s">
        <v>58</v>
      </c>
      <c r="D19" s="11" t="s">
        <v>59</v>
      </c>
      <c r="E19" s="11" t="s">
        <v>45</v>
      </c>
      <c r="F19" s="11" t="s">
        <v>46</v>
      </c>
      <c r="G19" s="11"/>
      <c r="H19" s="11">
        <v>10</v>
      </c>
      <c r="I19" s="11" t="s">
        <v>46</v>
      </c>
      <c r="J19" s="11">
        <v>10</v>
      </c>
      <c r="K19" s="11"/>
    </row>
    <row r="20" ht="22.05" customHeight="1" spans="1:11">
      <c r="A20" s="5" t="s">
        <v>60</v>
      </c>
      <c r="B20" s="5"/>
      <c r="C20" s="5"/>
      <c r="D20" s="5"/>
      <c r="E20" s="5"/>
      <c r="F20" s="5"/>
      <c r="G20" s="5"/>
      <c r="H20" s="5"/>
      <c r="I20" s="5"/>
      <c r="J20" s="16">
        <f>SUM(J13:J19)+J6</f>
        <v>96.9633858661664</v>
      </c>
      <c r="K20" s="31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